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5" windowWidth="11295" windowHeight="57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8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29" i="1" l="1"/>
  <c r="F30" i="1" s="1"/>
  <c r="F31" i="1" s="1"/>
  <c r="F32" i="1" s="1"/>
  <c r="F33" i="1" l="1"/>
  <c r="F34" i="1" s="1"/>
</calcChain>
</file>

<file path=xl/sharedStrings.xml><?xml version="1.0" encoding="utf-8"?>
<sst xmlns="http://schemas.openxmlformats.org/spreadsheetml/2006/main" count="70" uniqueCount="67">
  <si>
    <t xml:space="preserve">на выполнение проектной документации. </t>
  </si>
  <si>
    <t xml:space="preserve">Наименование Подрядчика: </t>
  </si>
  <si>
    <t>Характеристика предприятия, здания, сооружения или вида работ.</t>
  </si>
  <si>
    <t>Расчет стоимости:</t>
  </si>
  <si>
    <t>(объем СМР)×%:100</t>
  </si>
  <si>
    <t>или кол-во × цена.</t>
  </si>
  <si>
    <t>Стоимость, тыс.руб.</t>
  </si>
  <si>
    <t>НДС 18%</t>
  </si>
  <si>
    <t>Всего с НДС:</t>
  </si>
  <si>
    <t xml:space="preserve">Смета </t>
  </si>
  <si>
    <t>№№ п.п.</t>
  </si>
  <si>
    <t xml:space="preserve"> Итого</t>
  </si>
  <si>
    <t xml:space="preserve">Номер частей, пунктов указаний к разделам, или глав Сборника цен на проектные и изыскательные работы </t>
  </si>
  <si>
    <t>ПС 35/10 кВ «Горельская»</t>
  </si>
  <si>
    <t xml:space="preserve">Наименование объекта: Телемеханизация ПС </t>
  </si>
  <si>
    <t>ПС35 Горельская, Татановская, Черняновская, Кулеватовская, Отъясская, Питерская, Крюковская, Жидиловская, Дружба, Ранинская, Прогресс, Изосимовская,  Тарбеевская, Пригородная, Устьинская, Коминтерн, Донская</t>
  </si>
  <si>
    <t>ПС 35/10 кВ «Татановская»</t>
  </si>
  <si>
    <t>ПС 35/10 кВ «Черняновская»</t>
  </si>
  <si>
    <t>ПС 35/10 кВ «Кулеватовская»</t>
  </si>
  <si>
    <t>ПС 35/10 кВ «Отъясская»</t>
  </si>
  <si>
    <t>ПС 35/10 кВ «Питерская»</t>
  </si>
  <si>
    <t>ПС 35/10 кВ «Крюковская»</t>
  </si>
  <si>
    <t>ПС 35/10 кВ «Жидиловская»</t>
  </si>
  <si>
    <t>ПС 35/10 кВ «Дружба»</t>
  </si>
  <si>
    <t>ПС 35/10 кВ «Ранинская»</t>
  </si>
  <si>
    <t>ПС 35/10 кВ «Прогресс»</t>
  </si>
  <si>
    <t>ПС 35/10 кВ «Изосимовская»</t>
  </si>
  <si>
    <t>ПС 35/10 кВ «Тарбеевская»</t>
  </si>
  <si>
    <t>ПС 35/10 кВ «Пригородная»</t>
  </si>
  <si>
    <t>ПС 35/10 кВ «Устьинская»</t>
  </si>
  <si>
    <t>ПС 35/10 кВ «Коминтерн»</t>
  </si>
  <si>
    <t>ПС 35/10 кВ «Донская»</t>
  </si>
  <si>
    <t>0,55+0,7*13,75+0,7*0,75+1,16*3,5+2,47*0,5+3,29*3,5+4,54</t>
  </si>
  <si>
    <t>0,55+0,7*11,25+0,7*0,75+1,16*2,75+2,47*0,5+3,29*2,75+4,54</t>
  </si>
  <si>
    <t>0,55+0,7*11,5+0,7*0,75+1,16*2,5+2,47*0,5+3,29*2,5+4,54</t>
  </si>
  <si>
    <t>0,55+0,7*14+0,7*0,75+1,16*3,5+2,47*0,5+3,29*3,5+4,54</t>
  </si>
  <si>
    <t>0,55+0,7*16,5+0,7*0,75+1,16*3,25+2,47*0,5+3,29*3,25+4,54</t>
  </si>
  <si>
    <t>0,55+0,7*11,25+0,7*0,75+1,16*2,5+2,47*0,5+3,29*2,5+4,54</t>
  </si>
  <si>
    <t>0,55+0,7*12,75+0,7*0,75+1,16*2,75+2,47*0,5+3,29*2,75+4,54</t>
  </si>
  <si>
    <t>0,55+0,7*12+0,7*0,75+1,16*2,5+2,47*0,5+3,29*2,5+4,54</t>
  </si>
  <si>
    <t>0,55+0,7*13,75+0,7*0,75+1,16*2,75+2,47*0,5+3,29*2,75+4,54</t>
  </si>
  <si>
    <t>0,55+0,7*7,75+0,7*0,75+1,16*1,75+2,47*0,5+3,29*1,75+4,54</t>
  </si>
  <si>
    <t>0,55+0,7*8+0,7*0,75+1,16*5,25+2,47*0,5+3,29*5,25+4,54</t>
  </si>
  <si>
    <t>0,55+0,7*4,5+0,7*0,75+1,16*1,25+2,47*0,5+3,29*1,25+4,54</t>
  </si>
  <si>
    <t>0,55+0,7*16,75+0,7*0,75+1,16*4+2,47*0,5+3,29*4+4,54</t>
  </si>
  <si>
    <t>0,55+0,7*6,5+0,7*0,75+1,16*1,75+2,47*0,5+3,29*1,75+4,54</t>
  </si>
  <si>
    <t>0,55+0,7*11,25+0,7*0,75+1,16*3+2,47*0,5+3,29*3+4,54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</si>
  <si>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ТС,АПТС-55 шт ,  (55/4=13,75)                                               ТСобщестанционные - 3шт, (3/4 =0,75)                                                                        объекты ТУ-14 шт,  (14/4=3,5)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преобразователь-14 шт,         (14/4=3,5)
Устройство электропитания с преобразователем напряжения 1шт (1/1=1)</t>
  </si>
  <si>
    <t xml:space="preserve"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АПТС-45 шт ,  (45/4=11,25)                                               ТС общестанционные - 3шт, (3/4 =0,75)                                                                        объекты ТУ-11 шт,  (11/4=2,75)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преобразователь-11 шт,  (11/4=2,75) Устройство электропитания с преобразователем напряжения 1шт (1/1=1)
</t>
  </si>
  <si>
    <t xml:space="preserve"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АПТС-46 шт ,  (46/4=11,5)                                               ТС общестанционные - 3шт, (3/4 =0,75)                                                                        объекты ТУ-10 шт,  (10/4=2,5)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преобразователь-10 шт,  (10/4=2,5) Устройство электропитания с преобразователем напряжения 1шт (1/1=1)
</t>
  </si>
  <si>
    <t xml:space="preserve"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АПТС-56 шт ,  (56/4=14)                                               ТС общестанционные - 3шт, (3/4 =0,75)                                                                        объекты ТУ-14 шт,  (14/4=3,5)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преобразователь-14 шт,  (14/4=3,5) Устройство электропитания с преобразователем напряжения 1шт (1/1=1)
</t>
  </si>
  <si>
    <t xml:space="preserve"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АПТС-66 шт ,  (66/4=16,5)                                               ТС общестанционные - 3шт, (3/4 =0,75)                                                                        объекты ТУ-13 шт,  (13/4=3,25)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преобразователь-13 шт,  (13/4=3,25) Устройство электропитания с преобразователем напряжения 1шт (1/1=1)
</t>
  </si>
  <si>
    <t xml:space="preserve"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45 шт ,  (45/4=11,25)                                               ТС общестанционные - 3шт, (3/4 =0,75)                                                                        объекты ТУ-10 шт,  (10/4=2,5)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преобразователь-10 шт,  (10/4=2,5) Устройство электропитания с преобразователем напряжения 1шт (1/1=1)
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</si>
  <si>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51 шт ,  (51/4=12,75)                                               ТС общестанционные - 3шт, (3/4 =0,75)                                                                        объекты ТУ-11 шт,  (11/4=2,75)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преобразователь-11 шт,  (11/4=2,75) 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</si>
  <si>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48 шт ,  (48/4=12)                                               ТС общестанционные - 3шт, (3/4 =0,75)                                                                        объекты ТУ-10 шт,  (10/4=2,5)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преобразователь-10 шт,  (10/4=2,5) 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</si>
  <si>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55 шт ,  (55/4=13,75)                                               ТС общестанционные - 3шт, (3/4 =0,75)                                                                        объекты ТУ-11 шт,  (11/4=2,75)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преобразователь-11 шт,  (11/4=2,75)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</si>
  <si>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31 шт ,  (31/4=7,75)                                               ТС общестанционные - 3шт, (3/4 =0,75)                                                                        объекты ТУ-7 шт,  (7/4=1,75)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преобразователь-7 шт,  (7/4=1,75)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</si>
  <si>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32 шт ,  (32/4=8)                                               ТС общестанционные - 3шт, (3/4 =0,75)                                                                        объекты ТУ-21 шт,  (21/4=5,25)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преобразователь-21 шт,  (21/4=5,25)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</si>
  <si>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49 шт ,  (49/4=12,25)                                               ТС общестанционные - 3шт, (3/4 =0,75)                                                                        объекты ТУ-11 шт,  (11/4=2,75)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преобразователь-11 шт,  (11/4=2,75)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</si>
  <si>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18 шт ,  (18/4=4,5)                                               ТС общестанционные - 3шт, (3/4 =0,75)                                                                        объекты ТУ-5 шт,  (5/4=1,25)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преобразователь-5 шт,  (5/4=1,25)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</si>
  <si>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67 шт ,  (67/4=16,75)                                               ТС общестанционные - 3шт, (3/4 =0,75)                                                                        объекты ТУ-16 шт,  (16/4=4)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преобразователь-16 шт,  (16/4=4)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</si>
  <si>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26 шт ,  (26/4=6,5)                                               ТС общестанционные - 3шт, (3/4 =0,75)                                                                        объекты ТУ-7 шт,  (7/4=1,75)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преобразователь-7 шт,  (7/4=1,75) 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</si>
  <si>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48 шт ,  (48/4=12)                                               ТС общестанционные - 3шт, (3/4 =0,75)                                                                        объекты ТУ-10 шт,  (10/4=2,5)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преобразователь-10 шт,  (10/4=2,5)Устройство электропитания с преобразователем напряжения 1шт (1/1=1)</t>
  </si>
  <si>
    <t>Справочник базовых цен на проектные работы для строительства. Объекты энергетики. Таблица 24.   п2.3.4.5.6                                                                                       Устройство телемеханики контролируемого пункта: объекты ТС, АПТС 45 шт ,  (45/4=11,25)                                               ТС общестанционные - 3шт, (3/4 =0,75)                                                                        объекты ТУ-12 шт,  (12/4=3)                                                                    объекты ТИ-2 шт  (2/4=0,5)                                                                     Измерительный преобразователь (МИП),
устройство суммирования, преобразователь-12 шт,  (1/4=3) Устройство электропитания с преобразователем напряжения 1шт (1/1=1)</t>
  </si>
  <si>
    <t>468,19*3,64</t>
  </si>
  <si>
    <t xml:space="preserve"> Итого в текущих ценах 4 кв. 2013г.</t>
  </si>
  <si>
    <r>
      <t xml:space="preserve">Письмо Министерства регионального развития РФ  </t>
    </r>
    <r>
      <rPr>
        <sz val="8"/>
        <color rgb="FF000000"/>
        <rFont val="Times New Roman"/>
        <family val="1"/>
        <charset val="204"/>
      </rPr>
      <t xml:space="preserve">от 12.11 2013 г. </t>
    </r>
    <r>
      <rPr>
        <sz val="8"/>
        <color theme="1"/>
        <rFont val="Times New Roman"/>
        <family val="1"/>
        <charset val="204"/>
      </rPr>
      <t>N 21331-СД/10  </t>
    </r>
    <r>
      <rPr>
        <b/>
        <sz val="8"/>
        <color theme="1"/>
        <rFont val="Times New Roman"/>
        <family val="1"/>
        <charset val="204"/>
      </rPr>
      <t>к=3,64</t>
    </r>
    <r>
      <rPr>
        <sz val="8"/>
        <color theme="1"/>
        <rFont val="Times New Roman"/>
        <family val="1"/>
        <charset val="204"/>
      </rPr>
      <t xml:space="preserve"> индекс изменения сметной стоимости на проектные работы.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</si>
</sst>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7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3" fillId="0" borderId="5" xfId="0" applyFont="1" applyBorder="1" applyAlignment="1">
      <alignment horizontal="center" wrapText="1"/>
    </xf>
    <xf numFmtId="0" fontId="3" fillId="0" borderId="7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0" fillId="0" borderId="3" xfId="0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2" fontId="0" fillId="0" borderId="0" xfId="0" applyNumberFormat="1"/>
    <xf numFmtId="2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166" fontId="0" fillId="0" borderId="0" xfId="0" applyNumberFormat="1"/>
    <xf numFmtId="2" fontId="4" fillId="0" borderId="7" xfId="0" applyNumberFormat="1" applyFont="1" applyBorder="1" applyAlignment="1">
      <alignment horizontal="center" wrapText="1"/>
    </xf>
    <xf numFmtId="167" fontId="0" fillId="0" borderId="0" xfId="0" applyNumberForma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7" zoomScaleNormal="100" workbookViewId="0">
      <selection activeCell="A32" sqref="A32:XFD32"/>
    </sheetView>
  </sheetViews>
  <sheetFormatPr defaultRowHeight="15" x14ac:dyDescent="0.25"/>
  <cols>
    <col min="1" max="1" width="3.5703125" customWidth="1"/>
    <col min="2" max="2" width="5.28515625" customWidth="1"/>
    <col min="3" max="3" width="20.85546875" customWidth="1"/>
    <col min="4" max="4" width="34.28515625" customWidth="1"/>
    <col min="5" max="5" width="58" customWidth="1"/>
    <col min="6" max="6" width="14.7109375" customWidth="1"/>
    <col min="7" max="7" width="13.7109375" customWidth="1"/>
  </cols>
  <sheetData>
    <row r="1" spans="1:9" x14ac:dyDescent="0.25">
      <c r="A1" s="5"/>
      <c r="B1" s="5"/>
      <c r="C1" s="41" t="s">
        <v>9</v>
      </c>
      <c r="D1" s="42"/>
      <c r="E1" s="42"/>
      <c r="F1" s="5"/>
    </row>
    <row r="2" spans="1:9" x14ac:dyDescent="0.25">
      <c r="A2" s="34" t="s">
        <v>0</v>
      </c>
      <c r="B2" s="34"/>
      <c r="C2" s="34"/>
      <c r="D2" s="34"/>
      <c r="E2" s="34"/>
      <c r="F2" s="34"/>
    </row>
    <row r="3" spans="1:9" x14ac:dyDescent="0.25">
      <c r="A3" s="5"/>
      <c r="B3" s="1"/>
      <c r="C3" s="5"/>
      <c r="D3" s="5"/>
      <c r="E3" s="5"/>
      <c r="F3" s="5"/>
    </row>
    <row r="4" spans="1:9" x14ac:dyDescent="0.25">
      <c r="A4" s="5"/>
      <c r="B4" s="2" t="s">
        <v>14</v>
      </c>
      <c r="C4" s="5"/>
      <c r="D4" s="5"/>
      <c r="E4" s="5"/>
      <c r="F4" s="5"/>
    </row>
    <row r="5" spans="1:9" x14ac:dyDescent="0.25">
      <c r="A5" s="5"/>
      <c r="B5" s="2" t="s">
        <v>15</v>
      </c>
      <c r="C5" s="5"/>
      <c r="D5" s="5"/>
      <c r="E5" s="5"/>
      <c r="F5" s="5"/>
    </row>
    <row r="6" spans="1:9" ht="15.75" thickBot="1" x14ac:dyDescent="0.3">
      <c r="A6" s="5"/>
      <c r="B6" s="2" t="s">
        <v>1</v>
      </c>
      <c r="C6" s="5"/>
      <c r="D6" s="5"/>
      <c r="E6" s="5"/>
      <c r="F6" s="5"/>
    </row>
    <row r="7" spans="1:9" ht="64.150000000000006" customHeight="1" x14ac:dyDescent="0.25">
      <c r="B7" s="35" t="s">
        <v>10</v>
      </c>
      <c r="C7" s="35" t="s">
        <v>2</v>
      </c>
      <c r="D7" s="35" t="s">
        <v>12</v>
      </c>
      <c r="E7" s="35" t="s">
        <v>3</v>
      </c>
      <c r="F7" s="35" t="s">
        <v>6</v>
      </c>
    </row>
    <row r="8" spans="1:9" x14ac:dyDescent="0.25">
      <c r="B8" s="36"/>
      <c r="C8" s="36"/>
      <c r="D8" s="36"/>
      <c r="E8" s="36"/>
      <c r="F8" s="36"/>
      <c r="G8" s="13"/>
      <c r="H8" s="13"/>
    </row>
    <row r="9" spans="1:9" ht="1.1499999999999999" customHeight="1" thickBot="1" x14ac:dyDescent="0.3">
      <c r="B9" s="9"/>
      <c r="C9" s="36"/>
      <c r="D9" s="36"/>
      <c r="E9" s="10" t="s">
        <v>4</v>
      </c>
      <c r="F9" s="36"/>
    </row>
    <row r="10" spans="1:9" ht="15.75" hidden="1" thickBot="1" x14ac:dyDescent="0.3">
      <c r="B10" s="11"/>
      <c r="C10" s="37"/>
      <c r="D10" s="37"/>
      <c r="E10" s="12" t="s">
        <v>5</v>
      </c>
      <c r="F10" s="37"/>
    </row>
    <row r="11" spans="1:9" ht="15.75" thickBot="1" x14ac:dyDescent="0.3">
      <c r="B11" s="8">
        <v>1</v>
      </c>
      <c r="C11" s="6">
        <v>2</v>
      </c>
      <c r="D11" s="6">
        <v>3</v>
      </c>
      <c r="E11" s="6">
        <v>4</v>
      </c>
      <c r="F11" s="6">
        <v>5</v>
      </c>
    </row>
    <row r="12" spans="1:9" ht="158.25" thickBot="1" x14ac:dyDescent="0.3">
      <c r="B12" s="15">
        <v>1</v>
      </c>
      <c r="C12" s="28" t="s">
        <v>13</v>
      </c>
      <c r="D12" s="29" t="s">
        <v>47</v>
      </c>
      <c r="E12" s="30" t="s">
        <v>32</v>
      </c>
      <c r="F12" s="31">
        <f>0.55+0.7*13.75+0.7*0.75+1.16*3.5+2.47*0.5+3.29*3.5+4.54</f>
        <v>32.050000000000004</v>
      </c>
      <c r="G12" s="13"/>
      <c r="H12" s="25"/>
      <c r="I12" s="27"/>
    </row>
    <row r="13" spans="1:9" ht="169.5" thickBot="1" x14ac:dyDescent="0.3">
      <c r="B13" s="22">
        <v>2</v>
      </c>
      <c r="C13" s="32" t="s">
        <v>16</v>
      </c>
      <c r="D13" s="29" t="s">
        <v>48</v>
      </c>
      <c r="E13" s="30" t="s">
        <v>33</v>
      </c>
      <c r="F13" s="31">
        <f>0.55+0.7*11.25+0.7*0.75+1.16*2.75+2.47*0.5+3.29*2.75+4.54</f>
        <v>26.962499999999999</v>
      </c>
      <c r="G13" s="13"/>
      <c r="H13" s="13"/>
      <c r="I13" s="13"/>
    </row>
    <row r="14" spans="1:9" ht="158.25" thickBot="1" x14ac:dyDescent="0.3">
      <c r="B14" s="22">
        <v>3</v>
      </c>
      <c r="C14" s="24" t="s">
        <v>17</v>
      </c>
      <c r="D14" s="29" t="s">
        <v>49</v>
      </c>
      <c r="E14" s="30" t="s">
        <v>34</v>
      </c>
      <c r="F14" s="31">
        <f>0.55+0.7*11.5+0.7*0.75+1.16*2.5+2.47*0.5+3.29*2.5+4.54</f>
        <v>26.024999999999999</v>
      </c>
      <c r="G14" s="27"/>
      <c r="H14" s="13"/>
      <c r="I14" s="20"/>
    </row>
    <row r="15" spans="1:9" ht="147" thickBot="1" x14ac:dyDescent="0.3">
      <c r="B15" s="33">
        <v>4</v>
      </c>
      <c r="C15" s="24" t="s">
        <v>18</v>
      </c>
      <c r="D15" s="29" t="s">
        <v>50</v>
      </c>
      <c r="E15" s="30" t="s">
        <v>35</v>
      </c>
      <c r="F15" s="31">
        <f>0.55+0.7*14+0.7*0.75+1.16*3.5+2.47*0.5+3.29*3.5+4.54</f>
        <v>32.225000000000001</v>
      </c>
      <c r="G15" s="27"/>
      <c r="H15" s="13"/>
      <c r="I15" s="20"/>
    </row>
    <row r="16" spans="1:9" ht="169.5" thickBot="1" x14ac:dyDescent="0.3">
      <c r="B16" s="33">
        <v>5</v>
      </c>
      <c r="C16" s="24" t="s">
        <v>19</v>
      </c>
      <c r="D16" s="29" t="s">
        <v>51</v>
      </c>
      <c r="E16" s="30" t="s">
        <v>36</v>
      </c>
      <c r="F16" s="31">
        <f>0.55+0.7*16.5+0.7*0.75+1.16*3.25+2.47*0.5+3.29*3.25+4.54</f>
        <v>32.862499999999997</v>
      </c>
      <c r="G16" s="27"/>
      <c r="H16" s="13"/>
      <c r="I16" s="20"/>
    </row>
    <row r="17" spans="2:9" ht="158.25" thickBot="1" x14ac:dyDescent="0.3">
      <c r="B17" s="33">
        <v>6</v>
      </c>
      <c r="C17" s="24" t="s">
        <v>20</v>
      </c>
      <c r="D17" s="29" t="s">
        <v>52</v>
      </c>
      <c r="E17" s="30" t="s">
        <v>37</v>
      </c>
      <c r="F17" s="31">
        <f>0.55+0.7*11.25+0.7*0.75+1.16*2.5+2.47*0.5+3.29*2.5+4.54</f>
        <v>25.849999999999998</v>
      </c>
      <c r="G17" s="27"/>
      <c r="H17" s="13"/>
      <c r="I17" s="20"/>
    </row>
    <row r="18" spans="2:9" ht="158.25" thickBot="1" x14ac:dyDescent="0.3">
      <c r="B18" s="33">
        <v>7</v>
      </c>
      <c r="C18" s="24" t="s">
        <v>21</v>
      </c>
      <c r="D18" s="29" t="s">
        <v>53</v>
      </c>
      <c r="E18" s="30" t="s">
        <v>38</v>
      </c>
      <c r="F18" s="31">
        <f>0.55+0.7*12.75+0.7*0.75+1.16*2.75+2.47*0.5+3.29*2.75+4.54</f>
        <v>28.012499999999996</v>
      </c>
      <c r="G18" s="27"/>
      <c r="H18" s="13"/>
      <c r="I18" s="20"/>
    </row>
    <row r="19" spans="2:9" ht="147" thickBot="1" x14ac:dyDescent="0.3">
      <c r="B19" s="33">
        <v>8</v>
      </c>
      <c r="C19" s="24" t="s">
        <v>22</v>
      </c>
      <c r="D19" s="29" t="s">
        <v>54</v>
      </c>
      <c r="E19" s="30" t="s">
        <v>39</v>
      </c>
      <c r="F19" s="31">
        <f>0.55+0.7*12+0.7*0.75+1.16*2.5+2.47*0.5+3.29*2.5+4.54</f>
        <v>26.375</v>
      </c>
      <c r="G19" s="27"/>
      <c r="H19" s="13"/>
      <c r="I19" s="20"/>
    </row>
    <row r="20" spans="2:9" ht="158.25" thickBot="1" x14ac:dyDescent="0.3">
      <c r="B20" s="33">
        <v>9</v>
      </c>
      <c r="C20" s="24" t="s">
        <v>23</v>
      </c>
      <c r="D20" s="29" t="s">
        <v>55</v>
      </c>
      <c r="E20" s="30" t="s">
        <v>40</v>
      </c>
      <c r="F20" s="31">
        <f>0.55+0.7*13.75+0.7*0.75+1.16*2.75+2.47*0.5+3.29*2.75+4.54</f>
        <v>28.712499999999999</v>
      </c>
      <c r="G20" s="27"/>
      <c r="H20" s="13"/>
      <c r="I20" s="20"/>
    </row>
    <row r="21" spans="2:9" ht="147" thickBot="1" x14ac:dyDescent="0.3">
      <c r="B21" s="33">
        <v>10</v>
      </c>
      <c r="C21" s="24" t="s">
        <v>24</v>
      </c>
      <c r="D21" s="29" t="s">
        <v>56</v>
      </c>
      <c r="E21" s="30" t="s">
        <v>41</v>
      </c>
      <c r="F21" s="31">
        <f>0.55+0.7*7.75+0.7*0.75+1.16*1.75+2.47*0.5+3.29*1.75+4.54</f>
        <v>20.0625</v>
      </c>
      <c r="G21" s="27"/>
      <c r="H21" s="13"/>
      <c r="I21" s="20"/>
    </row>
    <row r="22" spans="2:9" ht="147" thickBot="1" x14ac:dyDescent="0.3">
      <c r="B22" s="33">
        <v>11</v>
      </c>
      <c r="C22" s="24" t="s">
        <v>25</v>
      </c>
      <c r="D22" s="29" t="s">
        <v>57</v>
      </c>
      <c r="E22" s="30" t="s">
        <v>42</v>
      </c>
      <c r="F22" s="31">
        <f>0.55+0.7*8+0.7*0.75+1.16*5.25+2.47*0.5+3.29*5.25+4.54</f>
        <v>35.8125</v>
      </c>
      <c r="G22" s="27"/>
      <c r="H22" s="13"/>
      <c r="I22" s="20"/>
    </row>
    <row r="23" spans="2:9" ht="158.25" thickBot="1" x14ac:dyDescent="0.3">
      <c r="B23" s="33">
        <v>12</v>
      </c>
      <c r="C23" s="24" t="s">
        <v>26</v>
      </c>
      <c r="D23" s="29" t="s">
        <v>58</v>
      </c>
      <c r="E23" s="30" t="s">
        <v>40</v>
      </c>
      <c r="F23" s="31">
        <f>0.55+0.7*12.25+0.7*0.75+1.16*2.75+2.47*0.5+3.29*2.75+4.54</f>
        <v>27.662499999999998</v>
      </c>
      <c r="G23" s="27"/>
      <c r="H23" s="13"/>
      <c r="I23" s="20"/>
    </row>
    <row r="24" spans="2:9" ht="135.75" thickBot="1" x14ac:dyDescent="0.3">
      <c r="B24" s="33">
        <v>13</v>
      </c>
      <c r="C24" s="24" t="s">
        <v>27</v>
      </c>
      <c r="D24" s="29" t="s">
        <v>59</v>
      </c>
      <c r="E24" s="30" t="s">
        <v>43</v>
      </c>
      <c r="F24" s="31">
        <f>0.55+0.7*4.5+0.7*0.75+1.16*1.25+2.47*0.5+3.29*1.25+4.54</f>
        <v>15.5625</v>
      </c>
      <c r="G24" s="27"/>
      <c r="H24" s="13"/>
      <c r="I24" s="20"/>
    </row>
    <row r="25" spans="2:9" ht="147" thickBot="1" x14ac:dyDescent="0.3">
      <c r="B25" s="33">
        <v>14</v>
      </c>
      <c r="C25" s="24" t="s">
        <v>28</v>
      </c>
      <c r="D25" s="29" t="s">
        <v>60</v>
      </c>
      <c r="E25" s="30" t="s">
        <v>44</v>
      </c>
      <c r="F25" s="31">
        <f>0.55+0.7*16.75+0.7*0.75+1.16*4+2.47*0.5+3.29*4+4.54</f>
        <v>36.375</v>
      </c>
      <c r="G25" s="27"/>
      <c r="H25" s="13"/>
      <c r="I25" s="20"/>
    </row>
    <row r="26" spans="2:9" ht="135.75" thickBot="1" x14ac:dyDescent="0.3">
      <c r="B26" s="33">
        <v>15</v>
      </c>
      <c r="C26" s="24" t="s">
        <v>29</v>
      </c>
      <c r="D26" s="29" t="s">
        <v>61</v>
      </c>
      <c r="E26" s="30" t="s">
        <v>45</v>
      </c>
      <c r="F26" s="31">
        <f>0.55+0.7*6.5+0.7*0.75+1.16*1.75+2.47*0.5+3.29*1.75+4.54</f>
        <v>19.1875</v>
      </c>
      <c r="G26" s="27"/>
      <c r="H26" s="13"/>
      <c r="I26" s="20"/>
    </row>
    <row r="27" spans="2:9" ht="135.75" thickBot="1" x14ac:dyDescent="0.3">
      <c r="B27" s="33">
        <v>16</v>
      </c>
      <c r="C27" s="24" t="s">
        <v>30</v>
      </c>
      <c r="D27" s="29" t="s">
        <v>62</v>
      </c>
      <c r="E27" s="30" t="s">
        <v>39</v>
      </c>
      <c r="F27" s="31">
        <f>0.55+0.7*12+0.7*0.75+1.16*2.5+2.47*0.5+3.29*2.5+4.54</f>
        <v>26.375</v>
      </c>
      <c r="G27" s="27"/>
      <c r="H27" s="13"/>
      <c r="I27" s="20"/>
    </row>
    <row r="28" spans="2:9" ht="147" thickBot="1" x14ac:dyDescent="0.3">
      <c r="B28" s="33">
        <v>17</v>
      </c>
      <c r="C28" s="24" t="s">
        <v>31</v>
      </c>
      <c r="D28" s="29" t="s">
        <v>63</v>
      </c>
      <c r="E28" s="30" t="s">
        <v>46</v>
      </c>
      <c r="F28" s="31">
        <f>0.55+0.7*11.25+0.7*0.75+1.16*3+2.47*0.5+3.29*3+4.54</f>
        <v>28.074999999999999</v>
      </c>
      <c r="G28" s="27"/>
      <c r="H28" s="13"/>
      <c r="I28" s="20"/>
    </row>
    <row r="29" spans="2:9" ht="27.75" customHeight="1" thickBot="1" x14ac:dyDescent="0.3">
      <c r="B29" s="22">
        <v>5</v>
      </c>
      <c r="C29" s="3"/>
      <c r="D29" s="3" t="s">
        <v>11</v>
      </c>
      <c r="E29" s="14"/>
      <c r="F29" s="14">
        <f>SUM(F12:F28)</f>
        <v>468.1875</v>
      </c>
      <c r="G29" s="13"/>
      <c r="I29" s="27"/>
    </row>
    <row r="30" spans="2:9" ht="60.75" customHeight="1" thickBot="1" x14ac:dyDescent="0.3">
      <c r="B30" s="19">
        <v>6</v>
      </c>
      <c r="C30" s="7"/>
      <c r="D30" s="7" t="s">
        <v>66</v>
      </c>
      <c r="E30" s="18" t="s">
        <v>64</v>
      </c>
      <c r="F30" s="18">
        <f>F29*3.64</f>
        <v>1704.2025000000001</v>
      </c>
      <c r="G30" s="20"/>
    </row>
    <row r="31" spans="2:9" ht="19.149999999999999" customHeight="1" thickBot="1" x14ac:dyDescent="0.3">
      <c r="B31" s="16">
        <v>7</v>
      </c>
      <c r="C31" s="3"/>
      <c r="D31" s="3" t="s">
        <v>11</v>
      </c>
      <c r="E31" s="14"/>
      <c r="F31" s="14">
        <f>F30</f>
        <v>1704.2025000000001</v>
      </c>
      <c r="G31" s="13"/>
      <c r="H31" s="13"/>
    </row>
    <row r="32" spans="2:9" ht="19.149999999999999" customHeight="1" thickBot="1" x14ac:dyDescent="0.3">
      <c r="B32" s="21">
        <v>8</v>
      </c>
      <c r="C32" s="38" t="s">
        <v>65</v>
      </c>
      <c r="D32" s="39"/>
      <c r="E32" s="40"/>
      <c r="F32" s="26">
        <f>F31</f>
        <v>1704.2025000000001</v>
      </c>
      <c r="G32" s="13"/>
      <c r="H32" s="13"/>
      <c r="I32" s="20"/>
    </row>
    <row r="33" spans="2:6" ht="15.75" thickBot="1" x14ac:dyDescent="0.3">
      <c r="B33" s="16">
        <v>9</v>
      </c>
      <c r="C33" s="3"/>
      <c r="D33" s="3" t="s">
        <v>7</v>
      </c>
      <c r="E33" s="3"/>
      <c r="F33" s="23">
        <f>F32*18%</f>
        <v>306.75645000000003</v>
      </c>
    </row>
    <row r="34" spans="2:6" ht="15.75" thickBot="1" x14ac:dyDescent="0.3">
      <c r="B34" s="17">
        <v>10</v>
      </c>
      <c r="C34" s="3"/>
      <c r="D34" s="3" t="s">
        <v>8</v>
      </c>
      <c r="E34" s="3"/>
      <c r="F34" s="23">
        <f>F32+F33</f>
        <v>2010.9589500000002</v>
      </c>
    </row>
    <row r="35" spans="2:6" x14ac:dyDescent="0.25">
      <c r="B35" s="4"/>
    </row>
    <row r="37" spans="2:6" ht="15" customHeight="1" x14ac:dyDescent="0.25"/>
    <row r="38" spans="2:6" ht="24" customHeight="1" x14ac:dyDescent="0.25"/>
    <row r="40" spans="2:6" ht="22.15" customHeight="1" x14ac:dyDescent="0.25"/>
  </sheetData>
  <mergeCells count="8">
    <mergeCell ref="A2:F2"/>
    <mergeCell ref="F7:F10"/>
    <mergeCell ref="B7:B8"/>
    <mergeCell ref="C32:E32"/>
    <mergeCell ref="C1:E1"/>
    <mergeCell ref="C7:C10"/>
    <mergeCell ref="D7:D10"/>
    <mergeCell ref="E7:E8"/>
  </mergeCells>
  <pageMargins left="0.19685039370078741" right="0.11811023622047245" top="0.15748031496062992" bottom="0.15748031496062992" header="0.31496062992125984" footer="0.31496062992125984"/>
  <pageSetup paperSize="9" scale="83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volodina.ea</dc:creator>
  <cp:lastModifiedBy>plotnikova_as</cp:lastModifiedBy>
  <cp:lastPrinted>2013-11-20T10:36:04Z</cp:lastPrinted>
  <dcterms:created xsi:type="dcterms:W3CDTF">2012-03-19T12:58:35Z</dcterms:created>
  <dcterms:modified xsi:type="dcterms:W3CDTF">2014-01-17T09:24:31Z</dcterms:modified>
</cp:coreProperties>
</file>